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da\Documents\Przetargi\2026\260\1801-ILZ.260.23.2026_Utrzymanie_OCR\Zaproszenie do złożenia wyceny\"/>
    </mc:Choice>
  </mc:AlternateContent>
  <xr:revisionPtr revIDLastSave="0" documentId="13_ncr:1_{B24FB17F-F93B-40C7-95E3-A2E3524143D3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Formularz cen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9" i="2" l="1"/>
  <c r="G126" i="2"/>
  <c r="G103" i="2"/>
  <c r="G80" i="2"/>
  <c r="G56" i="2"/>
  <c r="G57" i="2" s="1"/>
  <c r="G52" i="2"/>
  <c r="C17" i="2"/>
  <c r="G45" i="2"/>
  <c r="C16" i="2" s="1"/>
  <c r="C22" i="2"/>
  <c r="C21" i="2"/>
  <c r="C20" i="2"/>
  <c r="C19" i="2"/>
  <c r="G148" i="2" l="1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61" i="2"/>
  <c r="G51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C18" i="2" l="1"/>
  <c r="C15" i="2" s="1"/>
</calcChain>
</file>

<file path=xl/sharedStrings.xml><?xml version="1.0" encoding="utf-8"?>
<sst xmlns="http://schemas.openxmlformats.org/spreadsheetml/2006/main" count="167" uniqueCount="60">
  <si>
    <t>1801-ILZ.260.26.2026</t>
  </si>
  <si>
    <t>Utrzymanie i rozwój urządzeń do odczytu tablic rejestracyjnych na potrzeby Automatycznego Systemu Rozpoznawania Numerów Rejestracyjnych Pojazdów na rzecz izb administracji skarbowej</t>
  </si>
  <si>
    <t>Zadanie</t>
  </si>
  <si>
    <t>Stawka VAT (w %)</t>
  </si>
  <si>
    <t>Łączna cena brutto w zł</t>
  </si>
  <si>
    <t>01.Lubieszyn</t>
  </si>
  <si>
    <t>02.Kołbaskowo</t>
  </si>
  <si>
    <t>03.Krajnik Dolny</t>
  </si>
  <si>
    <t>04.Świecko</t>
  </si>
  <si>
    <t>05.Gubinek</t>
  </si>
  <si>
    <t>06.Olszyna</t>
  </si>
  <si>
    <t>07.Łęknica</t>
  </si>
  <si>
    <t>08.Jędrzychowice</t>
  </si>
  <si>
    <t>09.Radomierzyce</t>
  </si>
  <si>
    <t>10.Jakuszyce</t>
  </si>
  <si>
    <t>11.Kudowa</t>
  </si>
  <si>
    <t>12.Trzebina</t>
  </si>
  <si>
    <t>13.Pietraszyn</t>
  </si>
  <si>
    <t>14.Chałupki</t>
  </si>
  <si>
    <t>15.Gorzyczki</t>
  </si>
  <si>
    <t>16.Cieszyn</t>
  </si>
  <si>
    <t>17.Zwardoń</t>
  </si>
  <si>
    <t>18.Chyżne</t>
  </si>
  <si>
    <t>19.Barwinek</t>
  </si>
  <si>
    <t>RAZEM</t>
  </si>
  <si>
    <t>Zakres gwarantowany</t>
  </si>
  <si>
    <t>Prawo opcji I - bramownica w Barwinku</t>
  </si>
  <si>
    <t>Prawo opcji II - utrzymanie Systemu w Barwinku</t>
  </si>
  <si>
    <t>Prawo opcji III - rozwój bramownic o kod kraju</t>
  </si>
  <si>
    <t>Prawo opcji IV - utrzymanie Systemu od 01.01.2027 z ewentualną opcją I, II, III</t>
  </si>
  <si>
    <t>Prawo opcji V - utrzymanie Systemu od 01.01.2028 z ewentualną opcją I, II, III</t>
  </si>
  <si>
    <t>Prawo opcji VI - utrzymanie Systemu od 01.01.2029 z ewentualną opcją I, II, III</t>
  </si>
  <si>
    <t>Prawo opcji I</t>
  </si>
  <si>
    <t>Prawo opcji II</t>
  </si>
  <si>
    <t>Prawo opcji III</t>
  </si>
  <si>
    <t>Prawo opcji IV</t>
  </si>
  <si>
    <t>Prawo opcji V</t>
  </si>
  <si>
    <t>Prawo opcji VI</t>
  </si>
  <si>
    <t>Utrzymanie Systemu OCR w Barwinku po realizacji opcji I</t>
  </si>
  <si>
    <t>Funkcjonalność Systemu w zakresie rozpoznawania krajów tablic rejestracyjnych pojazdów.</t>
  </si>
  <si>
    <t>Cena ryczałtowa netto w zł za 1 okres rozliczeniowy świadczenia usługi utrzymania Systemu (3 m-ce)</t>
  </si>
  <si>
    <t>Dostosowanie punktu kontrolnego OCR w Barwinku do nowej organizacji ruchu wynikającej z budowy drogi S 19 i podłączenie do Systemu, celem realizacji usługi opisanej w zakresie gwarantowanym.</t>
  </si>
  <si>
    <t>Cena netto w zł za wykonaną usługę</t>
  </si>
  <si>
    <t>Cena oferty - zakres gwarantowany (3 m-ce realizacji usługi)</t>
  </si>
  <si>
    <t>Świadczenie usługi utrzymania Systemu w okresie od 1.10.2026 - 31.12.2026</t>
  </si>
  <si>
    <t>Cena oferty ogółem łącznie (39 m-cy realizacji usługi)</t>
  </si>
  <si>
    <t xml:space="preserve">PROSIMY O WSKAZANIE CEN NETTO W KOLUMNACH D I E (KOLUMNY OZNACZONE KOLOREM SZARYM) ORAZ STAWKI VAT W KOLUMNIE F </t>
  </si>
  <si>
    <t>Załącznik nr 2 do Zaproszenia</t>
  </si>
  <si>
    <t>FORMULARZ WYCENY NA POTRZEBY USTALENIA SZACUNKOWEJ WARTOŚCI ZAMÓWIENIA</t>
  </si>
  <si>
    <t>Dane Wykonawcy sporządzającego wycenę</t>
  </si>
  <si>
    <t>Nazwa</t>
  </si>
  <si>
    <t>Adres siedziby</t>
  </si>
  <si>
    <t>Adres do korespondencji</t>
  </si>
  <si>
    <t>NIP</t>
  </si>
  <si>
    <t>Nr telefonu</t>
  </si>
  <si>
    <t>E-mail</t>
  </si>
  <si>
    <t>Osoba do kontaktu</t>
  </si>
  <si>
    <t>Świadczenie usługi utrzymania Systemu w okresie 1.01.2027 - 31.12.2027 z uwzględnieniem przeglądów oraz opcji I, II i III jeżeli zostanie uruchomiona</t>
  </si>
  <si>
    <t>Świadczenie usługi utrzymania Systemu w okresie 1.01.2028 - 31.12.2028 z uwzględnieniem przeglądów oraz opcji I, II i III jeżeli zostanie uruchomiona</t>
  </si>
  <si>
    <t>Świadczenie usługi utrzymania Systemu w okresie 1.01.2029 - 31.12.2029 z uwzględnieniem przeglądów oraz opcji I, II i III jeżeli zostanie uruchomiona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</si>
</sst>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ACDA8"/>
        <bgColor indexed="64"/>
      </patternFill>
    </fill>
    <fill>
      <patternFill patternType="solid">
        <fgColor rgb="FFCCE9A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8" fontId="3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right" vertical="center"/>
    </xf>
    <xf numFmtId="4" fontId="0" fillId="4" borderId="1" xfId="0" applyNumberForma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0" fontId="16" fillId="0" borderId="0" xfId="0" applyFont="1" applyAlignment="1">
      <alignment horizontal="left" vertical="center" wrapText="1"/>
    </xf>
    <xf numFmtId="9" fontId="0" fillId="0" borderId="0" xfId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13" fillId="7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4" fontId="0" fillId="12" borderId="1" xfId="0" applyNumberForma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 wrapText="1"/>
    </xf>
    <xf numFmtId="8" fontId="18" fillId="6" borderId="1" xfId="0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0" fontId="3" fillId="0" borderId="0" xfId="0" applyFont="1"/>
    <xf numFmtId="0" fontId="14" fillId="2" borderId="0" xfId="0" applyFont="1" applyFill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5" fillId="3" borderId="2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7" fillId="6" borderId="2" xfId="0" applyFont="1" applyFill="1" applyBorder="1" applyAlignment="1">
      <alignment horizontal="left"/>
    </xf>
    <xf numFmtId="0" fontId="17" fillId="6" borderId="4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4" fillId="5" borderId="2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/>
    </xf>
    <xf numFmtId="0" fontId="14" fillId="10" borderId="2" xfId="0" applyFont="1" applyFill="1" applyBorder="1" applyAlignment="1">
      <alignment horizontal="center"/>
    </xf>
    <xf numFmtId="0" fontId="14" fillId="10" borderId="3" xfId="0" applyFont="1" applyFill="1" applyBorder="1" applyAlignment="1">
      <alignment horizontal="center"/>
    </xf>
    <xf numFmtId="0" fontId="14" fillId="10" borderId="4" xfId="0" applyFont="1" applyFill="1" applyBorder="1" applyAlignment="1">
      <alignment horizontal="center"/>
    </xf>
    <xf numFmtId="0" fontId="13" fillId="9" borderId="2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horizontal="center" vertical="center" wrapText="1"/>
    </xf>
    <xf numFmtId="0" fontId="13" fillId="13" borderId="3" xfId="0" applyFont="1" applyFill="1" applyBorder="1" applyAlignment="1">
      <alignment horizontal="center" vertical="center" wrapText="1"/>
    </xf>
    <xf numFmtId="0" fontId="13" fillId="13" borderId="4" xfId="0" applyFont="1" applyFill="1" applyBorder="1" applyAlignment="1">
      <alignment horizontal="center" vertical="center" wrapText="1"/>
    </xf>
    <xf numFmtId="0" fontId="14" fillId="12" borderId="2" xfId="0" applyFont="1" applyFill="1" applyBorder="1" applyAlignment="1">
      <alignment horizontal="center"/>
    </xf>
    <xf numFmtId="0" fontId="14" fillId="12" borderId="3" xfId="0" applyFont="1" applyFill="1" applyBorder="1" applyAlignment="1">
      <alignment horizontal="center"/>
    </xf>
    <xf numFmtId="0" fontId="14" fillId="12" borderId="4" xfId="0" applyFont="1" applyFill="1" applyBorder="1" applyAlignment="1">
      <alignment horizontal="center"/>
    </xf>
    <xf numFmtId="4" fontId="0" fillId="4" borderId="6" xfId="0" applyNumberFormat="1" applyFill="1" applyBorder="1" applyAlignment="1">
      <alignment horizontal="center" vertical="center"/>
    </xf>
    <xf numFmtId="4" fontId="0" fillId="4" borderId="7" xfId="0" applyNumberFormat="1" applyFill="1" applyBorder="1" applyAlignment="1">
      <alignment horizontal="center" vertical="center"/>
    </xf>
    <xf numFmtId="4" fontId="0" fillId="4" borderId="5" xfId="0" applyNumberFormat="1" applyFill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4" fontId="0" fillId="12" borderId="6" xfId="0" applyNumberFormat="1" applyFill="1" applyBorder="1" applyAlignment="1">
      <alignment horizontal="center" vertical="center"/>
    </xf>
    <xf numFmtId="4" fontId="0" fillId="12" borderId="7" xfId="0" applyNumberFormat="1" applyFill="1" applyBorder="1" applyAlignment="1">
      <alignment horizontal="center" vertical="center"/>
    </xf>
    <xf numFmtId="4" fontId="0" fillId="12" borderId="5" xfId="0" applyNumberForma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CCFFFF"/>
      <color rgb="FF33CCFF"/>
      <color rgb="FF99CCFF"/>
      <color rgb="FFCCE9AD"/>
      <color rgb="FF66CCFF"/>
      <color rgb="FFFACDA8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omach Bartosz" id="{431CB175-7DCD-441B-B4FC-260F12243634}" userId="S::bartosz.tomach@mf.gov.pl::3aadd6f7-fa16-4cac-9caf-01405b65880f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8" dT="2026-07-13T08:25:20.67" personId="{431CB175-7DCD-441B-B4FC-260F12243634}" id="{3E0F1EB2-FEE0-4862-976E-51C27ACB1070}">
    <text>Nie rozmawialiśmy o tym, że cena urządzenia będzie uwzględniać również koszt wymiany, konfiguracji itd. ?</text>
  </threadedComment>
  <threadedComment ref="A69" dT="2026-07-13T08:22:16.74" personId="{431CB175-7DCD-441B-B4FC-260F12243634}" id="{C41B8F4B-1A01-4CF6-9AD4-AAF3C53C8E17}">
    <text>Jeżeli zapadnie decyzja o jednej kwocie za zadanie - to powinna zostać jedna pozycja</text>
  </threadedComment>
  <threadedComment ref="A92" dT="2026-07-13T08:23:41.12" personId="{431CB175-7DCD-441B-B4FC-260F12243634}" id="{F92BE9E7-2706-4741-B74B-DB26AE63701A}">
    <text>… i zmian wynikających z realizacji opcji I, II i III ?</text>
  </threadedComment>
  <threadedComment ref="A115" dT="2026-07-13T08:23:48.27" personId="{431CB175-7DCD-441B-B4FC-260F12243634}" id="{44042319-9EAB-4791-ABE6-193B8F0C91F0}">
    <text>… i zmian wynikających z realizacji opcji I, II i III ?</text>
  </threadedComment>
  <threadedComment ref="A138" dT="2026-07-13T08:23:52.18" personId="{431CB175-7DCD-441B-B4FC-260F12243634}" id="{ED2D32FC-51F7-43D3-AD15-B34DDBEAF588}">
    <text>… i zmian wynikających z realizacji opcji I, II i III 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8"/>
  <sheetViews>
    <sheetView tabSelected="1" topLeftCell="A85" zoomScale="90" zoomScaleNormal="90" workbookViewId="0">
      <selection activeCell="G150" sqref="G150"/>
    </sheetView>
  </sheetViews>
  <sheetFormatPr defaultColWidth="9.109375" defaultRowHeight="13.8" x14ac:dyDescent="0.25"/>
  <cols>
    <col min="1" max="1" width="4.33203125" style="3" customWidth="1"/>
    <col min="2" max="2" width="85.44140625" style="3" customWidth="1"/>
    <col min="3" max="3" width="26.6640625" style="3" customWidth="1"/>
    <col min="4" max="4" width="20.109375" style="3" customWidth="1"/>
    <col min="5" max="5" width="54.44140625" style="3" customWidth="1"/>
    <col min="6" max="6" width="20.33203125" style="3" customWidth="1"/>
    <col min="7" max="7" width="21.88671875" style="3" customWidth="1"/>
    <col min="8" max="16384" width="9.109375" style="3"/>
  </cols>
  <sheetData>
    <row r="1" spans="1:9" ht="14.4" x14ac:dyDescent="0.3">
      <c r="A1"/>
      <c r="B1"/>
      <c r="C1"/>
      <c r="D1"/>
      <c r="E1"/>
      <c r="F1"/>
      <c r="G1" s="25" t="s">
        <v>47</v>
      </c>
    </row>
    <row r="2" spans="1:9" ht="14.4" x14ac:dyDescent="0.3">
      <c r="A2"/>
      <c r="B2" t="s">
        <v>0</v>
      </c>
      <c r="C2" s="42" t="s">
        <v>48</v>
      </c>
      <c r="D2" s="43"/>
      <c r="E2" s="43"/>
      <c r="F2" s="43"/>
      <c r="G2" s="43"/>
    </row>
    <row r="3" spans="1:9" ht="42" customHeight="1" x14ac:dyDescent="0.3">
      <c r="A3"/>
      <c r="B3" s="44" t="s">
        <v>1</v>
      </c>
      <c r="C3" s="44"/>
      <c r="D3" s="44"/>
      <c r="E3" s="44"/>
      <c r="F3" s="44"/>
      <c r="G3" s="44"/>
    </row>
    <row r="4" spans="1:9" ht="14.4" x14ac:dyDescent="0.3">
      <c r="A4"/>
      <c r="B4" s="34" t="s">
        <v>46</v>
      </c>
      <c r="C4" s="4"/>
      <c r="D4" s="5"/>
      <c r="E4" s="5"/>
      <c r="F4" s="5"/>
      <c r="G4" s="5"/>
    </row>
    <row r="5" spans="1:9" ht="14.4" x14ac:dyDescent="0.3">
      <c r="A5"/>
      <c r="B5"/>
      <c r="C5" s="4"/>
      <c r="D5" s="5"/>
      <c r="E5" s="5"/>
      <c r="F5" s="5"/>
    </row>
    <row r="6" spans="1:9" ht="27.6" customHeight="1" x14ac:dyDescent="0.3">
      <c r="A6"/>
      <c r="C6" s="40" t="s">
        <v>49</v>
      </c>
      <c r="D6" s="40"/>
      <c r="E6" s="40"/>
      <c r="F6" s="35"/>
      <c r="G6" s="35"/>
      <c r="H6" s="35"/>
    </row>
    <row r="7" spans="1:9" ht="14.4" x14ac:dyDescent="0.3">
      <c r="A7"/>
      <c r="B7"/>
      <c r="C7" s="36" t="s">
        <v>50</v>
      </c>
      <c r="D7" s="38"/>
      <c r="E7" s="38"/>
      <c r="F7" s="37"/>
      <c r="G7" s="37"/>
      <c r="H7" s="37"/>
      <c r="I7" s="37"/>
    </row>
    <row r="8" spans="1:9" ht="14.4" x14ac:dyDescent="0.3">
      <c r="A8"/>
      <c r="B8"/>
      <c r="C8" s="36" t="s">
        <v>51</v>
      </c>
      <c r="D8" s="39"/>
      <c r="E8" s="39"/>
      <c r="F8" s="37"/>
      <c r="G8" s="37"/>
      <c r="H8" s="37"/>
      <c r="I8" s="37"/>
    </row>
    <row r="9" spans="1:9" ht="14.4" x14ac:dyDescent="0.3">
      <c r="A9"/>
      <c r="B9"/>
      <c r="C9" s="36" t="s">
        <v>52</v>
      </c>
      <c r="D9" s="39"/>
      <c r="E9" s="39"/>
      <c r="F9" s="37"/>
      <c r="G9" s="37"/>
      <c r="H9" s="37"/>
      <c r="I9" s="37"/>
    </row>
    <row r="10" spans="1:9" ht="14.4" x14ac:dyDescent="0.3">
      <c r="A10"/>
      <c r="B10"/>
      <c r="C10" s="36" t="s">
        <v>53</v>
      </c>
      <c r="D10" s="39"/>
      <c r="E10" s="39"/>
      <c r="F10" s="37"/>
      <c r="G10" s="37"/>
      <c r="H10" s="37"/>
      <c r="I10" s="37"/>
    </row>
    <row r="11" spans="1:9" ht="14.4" x14ac:dyDescent="0.3">
      <c r="A11"/>
      <c r="B11"/>
      <c r="C11" s="36" t="s">
        <v>54</v>
      </c>
      <c r="D11" s="39"/>
      <c r="E11" s="39"/>
      <c r="F11" s="37"/>
      <c r="G11" s="37"/>
      <c r="H11" s="37"/>
      <c r="I11" s="37"/>
    </row>
    <row r="12" spans="1:9" ht="14.4" x14ac:dyDescent="0.3">
      <c r="A12"/>
      <c r="B12"/>
      <c r="C12" s="36" t="s">
        <v>55</v>
      </c>
      <c r="D12" s="39"/>
      <c r="E12" s="39"/>
      <c r="F12" s="37"/>
      <c r="G12" s="37"/>
      <c r="H12" s="37"/>
      <c r="I12" s="37"/>
    </row>
    <row r="13" spans="1:9" ht="14.4" x14ac:dyDescent="0.3">
      <c r="A13"/>
      <c r="B13"/>
      <c r="C13" s="36" t="s">
        <v>56</v>
      </c>
      <c r="D13" s="39"/>
      <c r="E13" s="39"/>
      <c r="F13" s="37"/>
      <c r="G13" s="37"/>
      <c r="H13" s="37"/>
      <c r="I13" s="37"/>
    </row>
    <row r="14" spans="1:9" ht="14.4" x14ac:dyDescent="0.3">
      <c r="A14"/>
      <c r="B14"/>
      <c r="C14"/>
      <c r="D14"/>
      <c r="E14"/>
      <c r="F14"/>
      <c r="G14"/>
    </row>
    <row r="15" spans="1:9" ht="21" x14ac:dyDescent="0.4">
      <c r="A15" s="50" t="s">
        <v>45</v>
      </c>
      <c r="B15" s="51"/>
      <c r="C15" s="32">
        <f>C16+C17+C18+C19+C20+C21+C22</f>
        <v>0</v>
      </c>
      <c r="D15" s="52"/>
      <c r="E15" s="53"/>
      <c r="F15" s="53"/>
      <c r="G15" s="54"/>
    </row>
    <row r="16" spans="1:9" ht="18" x14ac:dyDescent="0.35">
      <c r="A16" s="45" t="s">
        <v>43</v>
      </c>
      <c r="B16" s="46"/>
      <c r="C16" s="6">
        <f>G45</f>
        <v>0</v>
      </c>
      <c r="D16" s="47"/>
      <c r="E16" s="48"/>
      <c r="F16" s="48"/>
      <c r="G16" s="49"/>
    </row>
    <row r="17" spans="1:7" ht="18" x14ac:dyDescent="0.35">
      <c r="A17" s="75" t="s">
        <v>26</v>
      </c>
      <c r="B17" s="46"/>
      <c r="C17" s="6">
        <f>G52</f>
        <v>0</v>
      </c>
      <c r="D17" s="68"/>
      <c r="E17" s="48"/>
      <c r="F17" s="48"/>
      <c r="G17" s="49"/>
    </row>
    <row r="18" spans="1:7" ht="18" x14ac:dyDescent="0.35">
      <c r="A18" s="20" t="s">
        <v>27</v>
      </c>
      <c r="B18" s="16"/>
      <c r="C18" s="6">
        <f>G57</f>
        <v>0</v>
      </c>
      <c r="D18" s="19"/>
      <c r="E18" s="17"/>
      <c r="F18" s="17"/>
      <c r="G18" s="18"/>
    </row>
    <row r="19" spans="1:7" ht="18" x14ac:dyDescent="0.35">
      <c r="A19" s="20" t="s">
        <v>28</v>
      </c>
      <c r="B19" s="16"/>
      <c r="C19" s="6">
        <f>G80</f>
        <v>0</v>
      </c>
      <c r="D19" s="19"/>
      <c r="E19" s="17"/>
      <c r="F19" s="17"/>
      <c r="G19" s="18"/>
    </row>
    <row r="20" spans="1:7" ht="18" x14ac:dyDescent="0.35">
      <c r="A20" s="20" t="s">
        <v>29</v>
      </c>
      <c r="B20" s="16"/>
      <c r="C20" s="6">
        <f>G103</f>
        <v>0</v>
      </c>
      <c r="D20" s="19"/>
      <c r="E20" s="17"/>
      <c r="F20" s="17"/>
      <c r="G20" s="18"/>
    </row>
    <row r="21" spans="1:7" ht="18" x14ac:dyDescent="0.35">
      <c r="A21" s="20" t="s">
        <v>30</v>
      </c>
      <c r="B21" s="16"/>
      <c r="C21" s="6">
        <f>G126</f>
        <v>0</v>
      </c>
      <c r="D21" s="19"/>
      <c r="E21" s="17"/>
      <c r="F21" s="17"/>
      <c r="G21" s="18"/>
    </row>
    <row r="22" spans="1:7" ht="18" x14ac:dyDescent="0.35">
      <c r="A22" s="20" t="s">
        <v>31</v>
      </c>
      <c r="B22" s="16"/>
      <c r="C22" s="6">
        <f>G149</f>
        <v>0</v>
      </c>
      <c r="D22" s="68"/>
      <c r="E22" s="48"/>
      <c r="F22" s="48"/>
      <c r="G22" s="49"/>
    </row>
    <row r="23" spans="1:7" ht="14.4" x14ac:dyDescent="0.3">
      <c r="A23"/>
      <c r="B23"/>
      <c r="C23"/>
      <c r="D23"/>
      <c r="E23"/>
      <c r="F23"/>
      <c r="G23"/>
    </row>
    <row r="24" spans="1:7" ht="36.75" customHeight="1" x14ac:dyDescent="0.25">
      <c r="A24" s="69" t="s">
        <v>2</v>
      </c>
      <c r="B24" s="70"/>
      <c r="C24" s="70"/>
      <c r="D24" s="71"/>
      <c r="E24" s="26" t="s">
        <v>40</v>
      </c>
      <c r="F24" s="26" t="s">
        <v>3</v>
      </c>
      <c r="G24" s="26" t="s">
        <v>4</v>
      </c>
    </row>
    <row r="25" spans="1:7" ht="14.4" x14ac:dyDescent="0.3">
      <c r="A25" s="56" t="s">
        <v>25</v>
      </c>
      <c r="B25" s="57"/>
      <c r="C25" s="57"/>
      <c r="D25" s="57"/>
      <c r="E25" s="57"/>
      <c r="F25" s="57"/>
      <c r="G25" s="58"/>
    </row>
    <row r="26" spans="1:7" ht="14.4" x14ac:dyDescent="0.3">
      <c r="A26" s="59" t="s">
        <v>44</v>
      </c>
      <c r="B26" s="59"/>
      <c r="C26" s="59"/>
      <c r="D26" s="15" t="s">
        <v>5</v>
      </c>
      <c r="E26" s="11"/>
      <c r="F26" s="12"/>
      <c r="G26" s="13">
        <f t="shared" ref="G26:G44" si="0">ROUND((E26*F26)+(E26),2)</f>
        <v>0</v>
      </c>
    </row>
    <row r="27" spans="1:7" ht="14.4" x14ac:dyDescent="0.3">
      <c r="A27" s="59"/>
      <c r="B27" s="59"/>
      <c r="C27" s="59"/>
      <c r="D27" s="14" t="s">
        <v>6</v>
      </c>
      <c r="E27" s="11"/>
      <c r="F27" s="12"/>
      <c r="G27" s="13">
        <f t="shared" si="0"/>
        <v>0</v>
      </c>
    </row>
    <row r="28" spans="1:7" ht="14.4" x14ac:dyDescent="0.3">
      <c r="A28" s="59"/>
      <c r="B28" s="59"/>
      <c r="C28" s="59"/>
      <c r="D28" s="14" t="s">
        <v>7</v>
      </c>
      <c r="E28" s="11"/>
      <c r="F28" s="12"/>
      <c r="G28" s="13">
        <f t="shared" si="0"/>
        <v>0</v>
      </c>
    </row>
    <row r="29" spans="1:7" ht="14.4" x14ac:dyDescent="0.3">
      <c r="A29" s="59"/>
      <c r="B29" s="59"/>
      <c r="C29" s="59"/>
      <c r="D29" s="14" t="s">
        <v>8</v>
      </c>
      <c r="E29" s="11"/>
      <c r="F29" s="12"/>
      <c r="G29" s="13">
        <f t="shared" si="0"/>
        <v>0</v>
      </c>
    </row>
    <row r="30" spans="1:7" ht="14.4" x14ac:dyDescent="0.3">
      <c r="A30" s="59"/>
      <c r="B30" s="59"/>
      <c r="C30" s="59"/>
      <c r="D30" s="14" t="s">
        <v>9</v>
      </c>
      <c r="E30" s="11"/>
      <c r="F30" s="12"/>
      <c r="G30" s="13">
        <f t="shared" si="0"/>
        <v>0</v>
      </c>
    </row>
    <row r="31" spans="1:7" ht="14.4" x14ac:dyDescent="0.3">
      <c r="A31" s="59"/>
      <c r="B31" s="59"/>
      <c r="C31" s="59"/>
      <c r="D31" s="14" t="s">
        <v>10</v>
      </c>
      <c r="E31" s="11"/>
      <c r="F31" s="12"/>
      <c r="G31" s="13">
        <f t="shared" si="0"/>
        <v>0</v>
      </c>
    </row>
    <row r="32" spans="1:7" ht="14.4" x14ac:dyDescent="0.3">
      <c r="A32" s="59"/>
      <c r="B32" s="59"/>
      <c r="C32" s="59"/>
      <c r="D32" s="14" t="s">
        <v>11</v>
      </c>
      <c r="E32" s="11"/>
      <c r="F32" s="12"/>
      <c r="G32" s="13">
        <f t="shared" si="0"/>
        <v>0</v>
      </c>
    </row>
    <row r="33" spans="1:7" ht="14.4" x14ac:dyDescent="0.3">
      <c r="A33" s="59"/>
      <c r="B33" s="59"/>
      <c r="C33" s="59"/>
      <c r="D33" s="14" t="s">
        <v>12</v>
      </c>
      <c r="E33" s="11"/>
      <c r="F33" s="12"/>
      <c r="G33" s="13">
        <f t="shared" si="0"/>
        <v>0</v>
      </c>
    </row>
    <row r="34" spans="1:7" ht="14.4" x14ac:dyDescent="0.3">
      <c r="A34" s="59"/>
      <c r="B34" s="59"/>
      <c r="C34" s="59"/>
      <c r="D34" s="14" t="s">
        <v>13</v>
      </c>
      <c r="E34" s="11"/>
      <c r="F34" s="12"/>
      <c r="G34" s="13">
        <f t="shared" si="0"/>
        <v>0</v>
      </c>
    </row>
    <row r="35" spans="1:7" ht="14.4" x14ac:dyDescent="0.3">
      <c r="A35" s="59"/>
      <c r="B35" s="59"/>
      <c r="C35" s="59"/>
      <c r="D35" s="14" t="s">
        <v>14</v>
      </c>
      <c r="E35" s="11"/>
      <c r="F35" s="12"/>
      <c r="G35" s="13">
        <f t="shared" si="0"/>
        <v>0</v>
      </c>
    </row>
    <row r="36" spans="1:7" ht="14.4" x14ac:dyDescent="0.3">
      <c r="A36" s="59"/>
      <c r="B36" s="59"/>
      <c r="C36" s="59"/>
      <c r="D36" s="14" t="s">
        <v>15</v>
      </c>
      <c r="E36" s="11"/>
      <c r="F36" s="12"/>
      <c r="G36" s="13">
        <f t="shared" si="0"/>
        <v>0</v>
      </c>
    </row>
    <row r="37" spans="1:7" ht="14.4" x14ac:dyDescent="0.3">
      <c r="A37" s="59"/>
      <c r="B37" s="59"/>
      <c r="C37" s="59"/>
      <c r="D37" s="14" t="s">
        <v>16</v>
      </c>
      <c r="E37" s="11"/>
      <c r="F37" s="12"/>
      <c r="G37" s="13">
        <f t="shared" si="0"/>
        <v>0</v>
      </c>
    </row>
    <row r="38" spans="1:7" ht="14.4" x14ac:dyDescent="0.3">
      <c r="A38" s="59"/>
      <c r="B38" s="59"/>
      <c r="C38" s="59"/>
      <c r="D38" s="14" t="s">
        <v>17</v>
      </c>
      <c r="E38" s="11"/>
      <c r="F38" s="12"/>
      <c r="G38" s="13">
        <f t="shared" si="0"/>
        <v>0</v>
      </c>
    </row>
    <row r="39" spans="1:7" ht="14.4" x14ac:dyDescent="0.3">
      <c r="A39" s="59"/>
      <c r="B39" s="59"/>
      <c r="C39" s="59"/>
      <c r="D39" s="14" t="s">
        <v>18</v>
      </c>
      <c r="E39" s="11"/>
      <c r="F39" s="12"/>
      <c r="G39" s="13">
        <f t="shared" si="0"/>
        <v>0</v>
      </c>
    </row>
    <row r="40" spans="1:7" ht="14.4" x14ac:dyDescent="0.3">
      <c r="A40" s="59"/>
      <c r="B40" s="59"/>
      <c r="C40" s="59"/>
      <c r="D40" s="14" t="s">
        <v>19</v>
      </c>
      <c r="E40" s="11"/>
      <c r="F40" s="12"/>
      <c r="G40" s="13">
        <f t="shared" si="0"/>
        <v>0</v>
      </c>
    </row>
    <row r="41" spans="1:7" ht="14.4" x14ac:dyDescent="0.3">
      <c r="A41" s="59"/>
      <c r="B41" s="59"/>
      <c r="C41" s="59"/>
      <c r="D41" s="14" t="s">
        <v>20</v>
      </c>
      <c r="E41" s="11"/>
      <c r="F41" s="12"/>
      <c r="G41" s="13">
        <f t="shared" si="0"/>
        <v>0</v>
      </c>
    </row>
    <row r="42" spans="1:7" ht="14.4" x14ac:dyDescent="0.3">
      <c r="A42" s="59"/>
      <c r="B42" s="59"/>
      <c r="C42" s="59"/>
      <c r="D42" s="14" t="s">
        <v>21</v>
      </c>
      <c r="E42" s="11"/>
      <c r="F42" s="12"/>
      <c r="G42" s="13">
        <f t="shared" si="0"/>
        <v>0</v>
      </c>
    </row>
    <row r="43" spans="1:7" ht="14.4" x14ac:dyDescent="0.3">
      <c r="A43" s="59"/>
      <c r="B43" s="59"/>
      <c r="C43" s="59"/>
      <c r="D43" s="14" t="s">
        <v>22</v>
      </c>
      <c r="E43" s="11"/>
      <c r="F43" s="12"/>
      <c r="G43" s="13">
        <f t="shared" si="0"/>
        <v>0</v>
      </c>
    </row>
    <row r="44" spans="1:7" ht="14.4" x14ac:dyDescent="0.3">
      <c r="A44" s="59"/>
      <c r="B44" s="59"/>
      <c r="C44" s="59"/>
      <c r="D44" s="14" t="s">
        <v>23</v>
      </c>
      <c r="E44" s="11"/>
      <c r="F44" s="12"/>
      <c r="G44" s="13">
        <f t="shared" si="0"/>
        <v>0</v>
      </c>
    </row>
    <row r="45" spans="1:7" ht="14.4" x14ac:dyDescent="0.3">
      <c r="A45" s="59"/>
      <c r="B45" s="59"/>
      <c r="C45" s="59"/>
      <c r="D45" s="1"/>
      <c r="E45" s="33" t="s">
        <v>24</v>
      </c>
      <c r="F45" s="12"/>
      <c r="G45" s="13">
        <f>SUM(G26:G44)</f>
        <v>0</v>
      </c>
    </row>
    <row r="46" spans="1:7" ht="14.4" x14ac:dyDescent="0.3">
      <c r="A46"/>
      <c r="B46"/>
      <c r="C46"/>
      <c r="D46"/>
      <c r="E46"/>
      <c r="F46"/>
      <c r="G46"/>
    </row>
    <row r="47" spans="1:7" ht="14.4" x14ac:dyDescent="0.3">
      <c r="A47"/>
      <c r="B47" s="7"/>
      <c r="C47" s="7"/>
      <c r="D47"/>
      <c r="E47"/>
      <c r="F47"/>
      <c r="G47" s="2"/>
    </row>
    <row r="48" spans="1:7" ht="14.4" x14ac:dyDescent="0.3">
      <c r="A48"/>
      <c r="B48" s="8"/>
      <c r="C48" s="8"/>
      <c r="D48"/>
      <c r="E48"/>
      <c r="F48"/>
      <c r="G48"/>
    </row>
    <row r="49" spans="1:7" ht="15" customHeight="1" x14ac:dyDescent="0.25">
      <c r="A49" s="72" t="s">
        <v>2</v>
      </c>
      <c r="B49" s="73"/>
      <c r="C49" s="73"/>
      <c r="D49" s="74"/>
      <c r="E49" s="27" t="s">
        <v>42</v>
      </c>
      <c r="F49" s="27" t="s">
        <v>3</v>
      </c>
      <c r="G49" s="27" t="s">
        <v>4</v>
      </c>
    </row>
    <row r="50" spans="1:7" ht="14.4" x14ac:dyDescent="0.3">
      <c r="A50" s="61" t="s">
        <v>32</v>
      </c>
      <c r="B50" s="62"/>
      <c r="C50" s="62"/>
      <c r="D50" s="62"/>
      <c r="E50" s="62"/>
      <c r="F50" s="62"/>
      <c r="G50" s="63"/>
    </row>
    <row r="51" spans="1:7" ht="14.4" x14ac:dyDescent="0.3">
      <c r="A51" s="64" t="s">
        <v>41</v>
      </c>
      <c r="B51" s="64"/>
      <c r="C51" s="64"/>
      <c r="D51" s="14" t="s">
        <v>23</v>
      </c>
      <c r="E51" s="11"/>
      <c r="F51" s="12"/>
      <c r="G51" s="13">
        <f t="shared" ref="G51" si="1">ROUND((E51*F51)+(E51),2)</f>
        <v>0</v>
      </c>
    </row>
    <row r="52" spans="1:7" ht="14.4" x14ac:dyDescent="0.3">
      <c r="A52" s="64"/>
      <c r="B52" s="64"/>
      <c r="C52" s="64"/>
      <c r="D52" s="1"/>
      <c r="E52" s="33" t="s">
        <v>24</v>
      </c>
      <c r="F52" s="12"/>
      <c r="G52" s="13">
        <f>G51</f>
        <v>0</v>
      </c>
    </row>
    <row r="53" spans="1:7" ht="14.4" x14ac:dyDescent="0.3">
      <c r="A53"/>
      <c r="B53" s="8"/>
      <c r="C53" s="8"/>
      <c r="D53"/>
      <c r="E53"/>
      <c r="F53"/>
      <c r="G53"/>
    </row>
    <row r="54" spans="1:7" ht="30" customHeight="1" x14ac:dyDescent="0.25">
      <c r="A54" s="79" t="s">
        <v>2</v>
      </c>
      <c r="B54" s="80"/>
      <c r="C54" s="80"/>
      <c r="D54" s="81"/>
      <c r="E54" s="28" t="s">
        <v>40</v>
      </c>
      <c r="F54" s="28" t="s">
        <v>3</v>
      </c>
      <c r="G54" s="28" t="s">
        <v>4</v>
      </c>
    </row>
    <row r="55" spans="1:7" ht="14.4" x14ac:dyDescent="0.3">
      <c r="A55" s="76" t="s">
        <v>33</v>
      </c>
      <c r="B55" s="77"/>
      <c r="C55" s="77"/>
      <c r="D55" s="77"/>
      <c r="E55" s="77"/>
      <c r="F55" s="77"/>
      <c r="G55" s="78"/>
    </row>
    <row r="56" spans="1:7" ht="15" customHeight="1" x14ac:dyDescent="0.3">
      <c r="A56" s="64" t="s">
        <v>38</v>
      </c>
      <c r="B56" s="59"/>
      <c r="C56" s="59"/>
      <c r="D56" s="14" t="s">
        <v>23</v>
      </c>
      <c r="E56" s="11"/>
      <c r="F56" s="12"/>
      <c r="G56" s="13">
        <f>ROUND((E56*F56)+(E56),2)</f>
        <v>0</v>
      </c>
    </row>
    <row r="57" spans="1:7" ht="14.4" x14ac:dyDescent="0.3">
      <c r="A57" s="59"/>
      <c r="B57" s="59"/>
      <c r="C57" s="59"/>
      <c r="D57" s="1"/>
      <c r="E57" s="33" t="s">
        <v>24</v>
      </c>
      <c r="F57" s="12"/>
      <c r="G57" s="13">
        <f>G56</f>
        <v>0</v>
      </c>
    </row>
    <row r="58" spans="1:7" ht="14.4" x14ac:dyDescent="0.3">
      <c r="A58"/>
      <c r="B58" s="8"/>
      <c r="C58" s="8"/>
      <c r="D58"/>
      <c r="E58"/>
      <c r="F58"/>
      <c r="G58"/>
    </row>
    <row r="59" spans="1:7" ht="14.4" x14ac:dyDescent="0.25">
      <c r="A59" s="65" t="s">
        <v>2</v>
      </c>
      <c r="B59" s="66"/>
      <c r="C59" s="66"/>
      <c r="D59" s="67"/>
      <c r="E59" s="29" t="s">
        <v>42</v>
      </c>
      <c r="F59" s="29" t="s">
        <v>3</v>
      </c>
      <c r="G59" s="29" t="s">
        <v>4</v>
      </c>
    </row>
    <row r="60" spans="1:7" ht="18.75" customHeight="1" x14ac:dyDescent="0.3">
      <c r="A60" s="85" t="s">
        <v>34</v>
      </c>
      <c r="B60" s="86"/>
      <c r="C60" s="86"/>
      <c r="D60" s="86"/>
      <c r="E60" s="86"/>
      <c r="F60" s="86"/>
      <c r="G60" s="87"/>
    </row>
    <row r="61" spans="1:7" ht="14.4" x14ac:dyDescent="0.3">
      <c r="A61" s="64" t="s">
        <v>39</v>
      </c>
      <c r="B61" s="64"/>
      <c r="C61" s="64"/>
      <c r="D61" s="15" t="s">
        <v>5</v>
      </c>
      <c r="E61" s="88"/>
      <c r="F61" s="91"/>
      <c r="G61" s="94">
        <f t="shared" ref="G61" si="2">ROUND((E61*F61)+(E61),2)</f>
        <v>0</v>
      </c>
    </row>
    <row r="62" spans="1:7" ht="15.75" customHeight="1" x14ac:dyDescent="0.3">
      <c r="A62" s="64"/>
      <c r="B62" s="64"/>
      <c r="C62" s="64"/>
      <c r="D62" s="14" t="s">
        <v>6</v>
      </c>
      <c r="E62" s="89"/>
      <c r="F62" s="92"/>
      <c r="G62" s="95"/>
    </row>
    <row r="63" spans="1:7" ht="14.25" customHeight="1" x14ac:dyDescent="0.3">
      <c r="A63" s="64"/>
      <c r="B63" s="64"/>
      <c r="C63" s="64"/>
      <c r="D63" s="14" t="s">
        <v>7</v>
      </c>
      <c r="E63" s="89"/>
      <c r="F63" s="92"/>
      <c r="G63" s="95"/>
    </row>
    <row r="64" spans="1:7" ht="14.4" x14ac:dyDescent="0.3">
      <c r="A64" s="64"/>
      <c r="B64" s="64"/>
      <c r="C64" s="64"/>
      <c r="D64" s="14" t="s">
        <v>8</v>
      </c>
      <c r="E64" s="89"/>
      <c r="F64" s="92"/>
      <c r="G64" s="95"/>
    </row>
    <row r="65" spans="1:7" ht="14.4" x14ac:dyDescent="0.3">
      <c r="A65" s="64"/>
      <c r="B65" s="64"/>
      <c r="C65" s="64"/>
      <c r="D65" s="14" t="s">
        <v>9</v>
      </c>
      <c r="E65" s="89"/>
      <c r="F65" s="92"/>
      <c r="G65" s="95"/>
    </row>
    <row r="66" spans="1:7" ht="14.4" x14ac:dyDescent="0.3">
      <c r="A66" s="64"/>
      <c r="B66" s="64"/>
      <c r="C66" s="64"/>
      <c r="D66" s="14" t="s">
        <v>10</v>
      </c>
      <c r="E66" s="89"/>
      <c r="F66" s="92"/>
      <c r="G66" s="95"/>
    </row>
    <row r="67" spans="1:7" ht="14.4" x14ac:dyDescent="0.3">
      <c r="A67" s="64"/>
      <c r="B67" s="64"/>
      <c r="C67" s="64"/>
      <c r="D67" s="14" t="s">
        <v>11</v>
      </c>
      <c r="E67" s="89"/>
      <c r="F67" s="92"/>
      <c r="G67" s="95"/>
    </row>
    <row r="68" spans="1:7" ht="14.4" x14ac:dyDescent="0.3">
      <c r="A68" s="64"/>
      <c r="B68" s="64"/>
      <c r="C68" s="64"/>
      <c r="D68" s="14" t="s">
        <v>12</v>
      </c>
      <c r="E68" s="89"/>
      <c r="F68" s="92"/>
      <c r="G68" s="95"/>
    </row>
    <row r="69" spans="1:7" ht="14.4" x14ac:dyDescent="0.3">
      <c r="A69" s="64"/>
      <c r="B69" s="64"/>
      <c r="C69" s="64"/>
      <c r="D69" s="14" t="s">
        <v>13</v>
      </c>
      <c r="E69" s="89"/>
      <c r="F69" s="92"/>
      <c r="G69" s="95"/>
    </row>
    <row r="70" spans="1:7" ht="14.4" x14ac:dyDescent="0.3">
      <c r="A70" s="64"/>
      <c r="B70" s="64"/>
      <c r="C70" s="64"/>
      <c r="D70" s="14" t="s">
        <v>14</v>
      </c>
      <c r="E70" s="89"/>
      <c r="F70" s="92"/>
      <c r="G70" s="95"/>
    </row>
    <row r="71" spans="1:7" ht="14.4" x14ac:dyDescent="0.3">
      <c r="A71" s="64"/>
      <c r="B71" s="64"/>
      <c r="C71" s="64"/>
      <c r="D71" s="14" t="s">
        <v>15</v>
      </c>
      <c r="E71" s="89"/>
      <c r="F71" s="92"/>
      <c r="G71" s="95"/>
    </row>
    <row r="72" spans="1:7" ht="14.4" x14ac:dyDescent="0.3">
      <c r="A72" s="64"/>
      <c r="B72" s="64"/>
      <c r="C72" s="64"/>
      <c r="D72" s="14" t="s">
        <v>16</v>
      </c>
      <c r="E72" s="89"/>
      <c r="F72" s="92"/>
      <c r="G72" s="95"/>
    </row>
    <row r="73" spans="1:7" ht="14.4" x14ac:dyDescent="0.3">
      <c r="A73" s="64"/>
      <c r="B73" s="64"/>
      <c r="C73" s="64"/>
      <c r="D73" s="14" t="s">
        <v>17</v>
      </c>
      <c r="E73" s="89"/>
      <c r="F73" s="92"/>
      <c r="G73" s="95"/>
    </row>
    <row r="74" spans="1:7" ht="14.4" x14ac:dyDescent="0.3">
      <c r="A74" s="64"/>
      <c r="B74" s="64"/>
      <c r="C74" s="64"/>
      <c r="D74" s="14" t="s">
        <v>18</v>
      </c>
      <c r="E74" s="89"/>
      <c r="F74" s="92"/>
      <c r="G74" s="95"/>
    </row>
    <row r="75" spans="1:7" ht="14.4" x14ac:dyDescent="0.3">
      <c r="A75" s="64"/>
      <c r="B75" s="64"/>
      <c r="C75" s="64"/>
      <c r="D75" s="14" t="s">
        <v>19</v>
      </c>
      <c r="E75" s="89"/>
      <c r="F75" s="92"/>
      <c r="G75" s="95"/>
    </row>
    <row r="76" spans="1:7" ht="14.4" x14ac:dyDescent="0.3">
      <c r="A76" s="64"/>
      <c r="B76" s="64"/>
      <c r="C76" s="64"/>
      <c r="D76" s="14" t="s">
        <v>20</v>
      </c>
      <c r="E76" s="89"/>
      <c r="F76" s="92"/>
      <c r="G76" s="95"/>
    </row>
    <row r="77" spans="1:7" ht="14.4" x14ac:dyDescent="0.3">
      <c r="A77" s="64"/>
      <c r="B77" s="64"/>
      <c r="C77" s="64"/>
      <c r="D77" s="14" t="s">
        <v>21</v>
      </c>
      <c r="E77" s="89"/>
      <c r="F77" s="92"/>
      <c r="G77" s="95"/>
    </row>
    <row r="78" spans="1:7" ht="14.4" x14ac:dyDescent="0.3">
      <c r="A78" s="64"/>
      <c r="B78" s="64"/>
      <c r="C78" s="64"/>
      <c r="D78" s="14" t="s">
        <v>22</v>
      </c>
      <c r="E78" s="89"/>
      <c r="F78" s="92"/>
      <c r="G78" s="95"/>
    </row>
    <row r="79" spans="1:7" ht="14.4" x14ac:dyDescent="0.3">
      <c r="A79" s="64"/>
      <c r="B79" s="64"/>
      <c r="C79" s="64"/>
      <c r="D79" s="14" t="s">
        <v>23</v>
      </c>
      <c r="E79" s="90"/>
      <c r="F79" s="93"/>
      <c r="G79" s="96"/>
    </row>
    <row r="80" spans="1:7" ht="14.4" x14ac:dyDescent="0.3">
      <c r="A80" s="64"/>
      <c r="B80" s="64"/>
      <c r="C80" s="64"/>
      <c r="D80" s="1"/>
      <c r="E80" s="33" t="s">
        <v>24</v>
      </c>
      <c r="F80" s="12"/>
      <c r="G80" s="30">
        <f>G61</f>
        <v>0</v>
      </c>
    </row>
    <row r="81" spans="1:7" ht="14.4" x14ac:dyDescent="0.3">
      <c r="A81" s="24"/>
      <c r="B81" s="24"/>
      <c r="C81"/>
      <c r="D81"/>
      <c r="E81"/>
      <c r="F81"/>
      <c r="G81"/>
    </row>
    <row r="82" spans="1:7" ht="29.25" customHeight="1" x14ac:dyDescent="0.25">
      <c r="A82" s="82" t="s">
        <v>2</v>
      </c>
      <c r="B82" s="83"/>
      <c r="C82" s="83"/>
      <c r="D82" s="84"/>
      <c r="E82" s="31" t="s">
        <v>40</v>
      </c>
      <c r="F82" s="31" t="s">
        <v>3</v>
      </c>
      <c r="G82" s="31" t="s">
        <v>4</v>
      </c>
    </row>
    <row r="83" spans="1:7" ht="14.4" x14ac:dyDescent="0.3">
      <c r="A83" s="56" t="s">
        <v>35</v>
      </c>
      <c r="B83" s="57"/>
      <c r="C83" s="57"/>
      <c r="D83" s="57"/>
      <c r="E83" s="57"/>
      <c r="F83" s="57"/>
      <c r="G83" s="58"/>
    </row>
    <row r="84" spans="1:7" ht="14.4" x14ac:dyDescent="0.3">
      <c r="A84" s="59" t="s">
        <v>57</v>
      </c>
      <c r="B84" s="59"/>
      <c r="C84" s="59"/>
      <c r="D84" s="15" t="s">
        <v>5</v>
      </c>
      <c r="E84" s="11"/>
      <c r="F84" s="12"/>
      <c r="G84" s="13">
        <f t="shared" ref="G84:G102" si="3">ROUND((E84*F84)+(E84),2)*4</f>
        <v>0</v>
      </c>
    </row>
    <row r="85" spans="1:7" ht="14.4" x14ac:dyDescent="0.3">
      <c r="A85" s="59"/>
      <c r="B85" s="59"/>
      <c r="C85" s="59"/>
      <c r="D85" s="14" t="s">
        <v>6</v>
      </c>
      <c r="E85" s="11"/>
      <c r="F85" s="12"/>
      <c r="G85" s="13">
        <f t="shared" si="3"/>
        <v>0</v>
      </c>
    </row>
    <row r="86" spans="1:7" ht="14.4" x14ac:dyDescent="0.3">
      <c r="A86" s="59"/>
      <c r="B86" s="59"/>
      <c r="C86" s="59"/>
      <c r="D86" s="14" t="s">
        <v>7</v>
      </c>
      <c r="E86" s="11"/>
      <c r="F86" s="12"/>
      <c r="G86" s="13">
        <f t="shared" si="3"/>
        <v>0</v>
      </c>
    </row>
    <row r="87" spans="1:7" ht="14.4" x14ac:dyDescent="0.3">
      <c r="A87" s="59"/>
      <c r="B87" s="59"/>
      <c r="C87" s="59"/>
      <c r="D87" s="14" t="s">
        <v>8</v>
      </c>
      <c r="E87" s="11"/>
      <c r="F87" s="12"/>
      <c r="G87" s="13">
        <f t="shared" si="3"/>
        <v>0</v>
      </c>
    </row>
    <row r="88" spans="1:7" ht="14.4" x14ac:dyDescent="0.3">
      <c r="A88" s="59"/>
      <c r="B88" s="59"/>
      <c r="C88" s="59"/>
      <c r="D88" s="14" t="s">
        <v>9</v>
      </c>
      <c r="E88" s="11"/>
      <c r="F88" s="12"/>
      <c r="G88" s="13">
        <f t="shared" si="3"/>
        <v>0</v>
      </c>
    </row>
    <row r="89" spans="1:7" ht="14.4" x14ac:dyDescent="0.3">
      <c r="A89" s="59"/>
      <c r="B89" s="59"/>
      <c r="C89" s="59"/>
      <c r="D89" s="14" t="s">
        <v>10</v>
      </c>
      <c r="E89" s="11"/>
      <c r="F89" s="12"/>
      <c r="G89" s="13">
        <f t="shared" si="3"/>
        <v>0</v>
      </c>
    </row>
    <row r="90" spans="1:7" ht="14.4" x14ac:dyDescent="0.3">
      <c r="A90" s="59"/>
      <c r="B90" s="59"/>
      <c r="C90" s="59"/>
      <c r="D90" s="14" t="s">
        <v>11</v>
      </c>
      <c r="E90" s="11"/>
      <c r="F90" s="12"/>
      <c r="G90" s="13">
        <f t="shared" si="3"/>
        <v>0</v>
      </c>
    </row>
    <row r="91" spans="1:7" ht="14.4" x14ac:dyDescent="0.3">
      <c r="A91" s="59"/>
      <c r="B91" s="59"/>
      <c r="C91" s="59"/>
      <c r="D91" s="14" t="s">
        <v>12</v>
      </c>
      <c r="E91" s="11"/>
      <c r="F91" s="12"/>
      <c r="G91" s="13">
        <f t="shared" si="3"/>
        <v>0</v>
      </c>
    </row>
    <row r="92" spans="1:7" ht="14.4" x14ac:dyDescent="0.3">
      <c r="A92" s="59"/>
      <c r="B92" s="59"/>
      <c r="C92" s="59"/>
      <c r="D92" s="14" t="s">
        <v>13</v>
      </c>
      <c r="E92" s="11"/>
      <c r="F92" s="12"/>
      <c r="G92" s="13">
        <f t="shared" si="3"/>
        <v>0</v>
      </c>
    </row>
    <row r="93" spans="1:7" ht="14.4" x14ac:dyDescent="0.3">
      <c r="A93" s="59"/>
      <c r="B93" s="59"/>
      <c r="C93" s="59"/>
      <c r="D93" s="14" t="s">
        <v>14</v>
      </c>
      <c r="E93" s="11"/>
      <c r="F93" s="12"/>
      <c r="G93" s="13">
        <f t="shared" si="3"/>
        <v>0</v>
      </c>
    </row>
    <row r="94" spans="1:7" ht="14.4" x14ac:dyDescent="0.3">
      <c r="A94" s="59"/>
      <c r="B94" s="59"/>
      <c r="C94" s="59"/>
      <c r="D94" s="14" t="s">
        <v>15</v>
      </c>
      <c r="E94" s="11"/>
      <c r="F94" s="12"/>
      <c r="G94" s="13">
        <f t="shared" si="3"/>
        <v>0</v>
      </c>
    </row>
    <row r="95" spans="1:7" ht="14.4" x14ac:dyDescent="0.3">
      <c r="A95" s="59"/>
      <c r="B95" s="59"/>
      <c r="C95" s="59"/>
      <c r="D95" s="14" t="s">
        <v>16</v>
      </c>
      <c r="E95" s="11"/>
      <c r="F95" s="12"/>
      <c r="G95" s="13">
        <f t="shared" si="3"/>
        <v>0</v>
      </c>
    </row>
    <row r="96" spans="1:7" ht="14.4" x14ac:dyDescent="0.3">
      <c r="A96" s="59"/>
      <c r="B96" s="59"/>
      <c r="C96" s="59"/>
      <c r="D96" s="14" t="s">
        <v>17</v>
      </c>
      <c r="E96" s="11"/>
      <c r="F96" s="12"/>
      <c r="G96" s="13">
        <f t="shared" si="3"/>
        <v>0</v>
      </c>
    </row>
    <row r="97" spans="1:7" ht="14.4" x14ac:dyDescent="0.3">
      <c r="A97" s="59"/>
      <c r="B97" s="59"/>
      <c r="C97" s="59"/>
      <c r="D97" s="14" t="s">
        <v>18</v>
      </c>
      <c r="E97" s="11"/>
      <c r="F97" s="12"/>
      <c r="G97" s="13">
        <f t="shared" si="3"/>
        <v>0</v>
      </c>
    </row>
    <row r="98" spans="1:7" ht="14.4" x14ac:dyDescent="0.3">
      <c r="A98" s="59"/>
      <c r="B98" s="59"/>
      <c r="C98" s="59"/>
      <c r="D98" s="14" t="s">
        <v>19</v>
      </c>
      <c r="E98" s="11"/>
      <c r="F98" s="12"/>
      <c r="G98" s="13">
        <f t="shared" si="3"/>
        <v>0</v>
      </c>
    </row>
    <row r="99" spans="1:7" ht="14.4" x14ac:dyDescent="0.3">
      <c r="A99" s="59"/>
      <c r="B99" s="59"/>
      <c r="C99" s="59"/>
      <c r="D99" s="14" t="s">
        <v>20</v>
      </c>
      <c r="E99" s="11"/>
      <c r="F99" s="12"/>
      <c r="G99" s="13">
        <f t="shared" si="3"/>
        <v>0</v>
      </c>
    </row>
    <row r="100" spans="1:7" ht="14.4" x14ac:dyDescent="0.3">
      <c r="A100" s="59"/>
      <c r="B100" s="59"/>
      <c r="C100" s="59"/>
      <c r="D100" s="14" t="s">
        <v>21</v>
      </c>
      <c r="E100" s="11"/>
      <c r="F100" s="12"/>
      <c r="G100" s="13">
        <f t="shared" si="3"/>
        <v>0</v>
      </c>
    </row>
    <row r="101" spans="1:7" ht="14.4" x14ac:dyDescent="0.3">
      <c r="A101" s="59"/>
      <c r="B101" s="59"/>
      <c r="C101" s="59"/>
      <c r="D101" s="14" t="s">
        <v>22</v>
      </c>
      <c r="E101" s="11"/>
      <c r="F101" s="12"/>
      <c r="G101" s="13">
        <f t="shared" si="3"/>
        <v>0</v>
      </c>
    </row>
    <row r="102" spans="1:7" ht="14.4" x14ac:dyDescent="0.3">
      <c r="A102" s="59"/>
      <c r="B102" s="59"/>
      <c r="C102" s="59"/>
      <c r="D102" s="14" t="s">
        <v>23</v>
      </c>
      <c r="E102" s="11"/>
      <c r="F102" s="12"/>
      <c r="G102" s="13">
        <f t="shared" si="3"/>
        <v>0</v>
      </c>
    </row>
    <row r="103" spans="1:7" ht="14.4" x14ac:dyDescent="0.3">
      <c r="A103" s="59"/>
      <c r="B103" s="59"/>
      <c r="C103" s="59"/>
      <c r="D103" s="1"/>
      <c r="E103" s="33" t="s">
        <v>24</v>
      </c>
      <c r="F103" s="12"/>
      <c r="G103" s="13">
        <f>SUM(G84:G102)</f>
        <v>0</v>
      </c>
    </row>
    <row r="104" spans="1:7" ht="14.4" x14ac:dyDescent="0.25">
      <c r="A104" s="21"/>
      <c r="B104" s="21"/>
      <c r="C104" s="21"/>
      <c r="D104" s="21"/>
      <c r="E104" s="21"/>
      <c r="F104" s="22"/>
      <c r="G104" s="23"/>
    </row>
    <row r="105" spans="1:7" ht="28.8" x14ac:dyDescent="0.25">
      <c r="A105" s="82" t="s">
        <v>2</v>
      </c>
      <c r="B105" s="83"/>
      <c r="C105" s="83"/>
      <c r="D105" s="84"/>
      <c r="E105" s="31" t="s">
        <v>40</v>
      </c>
      <c r="F105" s="31" t="s">
        <v>3</v>
      </c>
      <c r="G105" s="31" t="s">
        <v>4</v>
      </c>
    </row>
    <row r="106" spans="1:7" ht="14.4" x14ac:dyDescent="0.3">
      <c r="A106" s="56" t="s">
        <v>36</v>
      </c>
      <c r="B106" s="57"/>
      <c r="C106" s="57"/>
      <c r="D106" s="57"/>
      <c r="E106" s="57"/>
      <c r="F106" s="57"/>
      <c r="G106" s="58"/>
    </row>
    <row r="107" spans="1:7" ht="14.4" x14ac:dyDescent="0.3">
      <c r="A107" s="59" t="s">
        <v>58</v>
      </c>
      <c r="B107" s="59"/>
      <c r="C107" s="59"/>
      <c r="D107" s="15" t="s">
        <v>5</v>
      </c>
      <c r="E107" s="11"/>
      <c r="F107" s="12"/>
      <c r="G107" s="13">
        <f t="shared" ref="G107:G125" si="4">ROUND((E107*F107)+(E107),2)*4</f>
        <v>0</v>
      </c>
    </row>
    <row r="108" spans="1:7" ht="14.4" x14ac:dyDescent="0.3">
      <c r="A108" s="59"/>
      <c r="B108" s="59"/>
      <c r="C108" s="59"/>
      <c r="D108" s="14" t="s">
        <v>6</v>
      </c>
      <c r="E108" s="11"/>
      <c r="F108" s="12"/>
      <c r="G108" s="13">
        <f t="shared" si="4"/>
        <v>0</v>
      </c>
    </row>
    <row r="109" spans="1:7" ht="14.4" x14ac:dyDescent="0.3">
      <c r="A109" s="59"/>
      <c r="B109" s="59"/>
      <c r="C109" s="59"/>
      <c r="D109" s="14" t="s">
        <v>7</v>
      </c>
      <c r="E109" s="11"/>
      <c r="F109" s="12"/>
      <c r="G109" s="13">
        <f t="shared" si="4"/>
        <v>0</v>
      </c>
    </row>
    <row r="110" spans="1:7" ht="14.4" x14ac:dyDescent="0.3">
      <c r="A110" s="59"/>
      <c r="B110" s="59"/>
      <c r="C110" s="59"/>
      <c r="D110" s="14" t="s">
        <v>8</v>
      </c>
      <c r="E110" s="11"/>
      <c r="F110" s="12"/>
      <c r="G110" s="13">
        <f t="shared" si="4"/>
        <v>0</v>
      </c>
    </row>
    <row r="111" spans="1:7" ht="14.4" x14ac:dyDescent="0.3">
      <c r="A111" s="59"/>
      <c r="B111" s="59"/>
      <c r="C111" s="59"/>
      <c r="D111" s="14" t="s">
        <v>9</v>
      </c>
      <c r="E111" s="11"/>
      <c r="F111" s="12"/>
      <c r="G111" s="13">
        <f t="shared" si="4"/>
        <v>0</v>
      </c>
    </row>
    <row r="112" spans="1:7" ht="14.4" x14ac:dyDescent="0.3">
      <c r="A112" s="59"/>
      <c r="B112" s="59"/>
      <c r="C112" s="59"/>
      <c r="D112" s="14" t="s">
        <v>10</v>
      </c>
      <c r="E112" s="11"/>
      <c r="F112" s="12"/>
      <c r="G112" s="13">
        <f t="shared" si="4"/>
        <v>0</v>
      </c>
    </row>
    <row r="113" spans="1:7" ht="14.4" x14ac:dyDescent="0.3">
      <c r="A113" s="59"/>
      <c r="B113" s="59"/>
      <c r="C113" s="59"/>
      <c r="D113" s="14" t="s">
        <v>11</v>
      </c>
      <c r="E113" s="11"/>
      <c r="F113" s="12"/>
      <c r="G113" s="13">
        <f t="shared" si="4"/>
        <v>0</v>
      </c>
    </row>
    <row r="114" spans="1:7" ht="14.4" x14ac:dyDescent="0.3">
      <c r="A114" s="59"/>
      <c r="B114" s="59"/>
      <c r="C114" s="59"/>
      <c r="D114" s="14" t="s">
        <v>12</v>
      </c>
      <c r="E114" s="11"/>
      <c r="F114" s="12"/>
      <c r="G114" s="13">
        <f t="shared" si="4"/>
        <v>0</v>
      </c>
    </row>
    <row r="115" spans="1:7" ht="14.4" x14ac:dyDescent="0.3">
      <c r="A115" s="59"/>
      <c r="B115" s="59"/>
      <c r="C115" s="59"/>
      <c r="D115" s="14" t="s">
        <v>13</v>
      </c>
      <c r="E115" s="11"/>
      <c r="F115" s="12"/>
      <c r="G115" s="13">
        <f t="shared" si="4"/>
        <v>0</v>
      </c>
    </row>
    <row r="116" spans="1:7" ht="14.4" x14ac:dyDescent="0.3">
      <c r="A116" s="59"/>
      <c r="B116" s="59"/>
      <c r="C116" s="59"/>
      <c r="D116" s="14" t="s">
        <v>14</v>
      </c>
      <c r="E116" s="11"/>
      <c r="F116" s="12"/>
      <c r="G116" s="13">
        <f t="shared" si="4"/>
        <v>0</v>
      </c>
    </row>
    <row r="117" spans="1:7" ht="14.4" x14ac:dyDescent="0.3">
      <c r="A117" s="59"/>
      <c r="B117" s="59"/>
      <c r="C117" s="59"/>
      <c r="D117" s="14" t="s">
        <v>15</v>
      </c>
      <c r="E117" s="11"/>
      <c r="F117" s="12"/>
      <c r="G117" s="13">
        <f t="shared" si="4"/>
        <v>0</v>
      </c>
    </row>
    <row r="118" spans="1:7" ht="14.4" x14ac:dyDescent="0.3">
      <c r="A118" s="59"/>
      <c r="B118" s="59"/>
      <c r="C118" s="59"/>
      <c r="D118" s="14" t="s">
        <v>16</v>
      </c>
      <c r="E118" s="11"/>
      <c r="F118" s="12"/>
      <c r="G118" s="13">
        <f t="shared" si="4"/>
        <v>0</v>
      </c>
    </row>
    <row r="119" spans="1:7" ht="14.4" x14ac:dyDescent="0.3">
      <c r="A119" s="59"/>
      <c r="B119" s="59"/>
      <c r="C119" s="59"/>
      <c r="D119" s="14" t="s">
        <v>17</v>
      </c>
      <c r="E119" s="11"/>
      <c r="F119" s="12"/>
      <c r="G119" s="13">
        <f t="shared" si="4"/>
        <v>0</v>
      </c>
    </row>
    <row r="120" spans="1:7" ht="14.4" x14ac:dyDescent="0.3">
      <c r="A120" s="59"/>
      <c r="B120" s="59"/>
      <c r="C120" s="59"/>
      <c r="D120" s="14" t="s">
        <v>18</v>
      </c>
      <c r="E120" s="11"/>
      <c r="F120" s="12"/>
      <c r="G120" s="13">
        <f t="shared" si="4"/>
        <v>0</v>
      </c>
    </row>
    <row r="121" spans="1:7" ht="14.4" x14ac:dyDescent="0.3">
      <c r="A121" s="59"/>
      <c r="B121" s="59"/>
      <c r="C121" s="59"/>
      <c r="D121" s="14" t="s">
        <v>19</v>
      </c>
      <c r="E121" s="11"/>
      <c r="F121" s="12"/>
      <c r="G121" s="13">
        <f t="shared" si="4"/>
        <v>0</v>
      </c>
    </row>
    <row r="122" spans="1:7" ht="14.4" x14ac:dyDescent="0.3">
      <c r="A122" s="59"/>
      <c r="B122" s="59"/>
      <c r="C122" s="59"/>
      <c r="D122" s="14" t="s">
        <v>20</v>
      </c>
      <c r="E122" s="11"/>
      <c r="F122" s="12"/>
      <c r="G122" s="13">
        <f t="shared" si="4"/>
        <v>0</v>
      </c>
    </row>
    <row r="123" spans="1:7" ht="14.4" x14ac:dyDescent="0.3">
      <c r="A123" s="59"/>
      <c r="B123" s="59"/>
      <c r="C123" s="59"/>
      <c r="D123" s="14" t="s">
        <v>21</v>
      </c>
      <c r="E123" s="11"/>
      <c r="F123" s="12"/>
      <c r="G123" s="13">
        <f t="shared" si="4"/>
        <v>0</v>
      </c>
    </row>
    <row r="124" spans="1:7" ht="14.4" x14ac:dyDescent="0.3">
      <c r="A124" s="59"/>
      <c r="B124" s="59"/>
      <c r="C124" s="59"/>
      <c r="D124" s="14" t="s">
        <v>22</v>
      </c>
      <c r="E124" s="11"/>
      <c r="F124" s="12"/>
      <c r="G124" s="13">
        <f t="shared" si="4"/>
        <v>0</v>
      </c>
    </row>
    <row r="125" spans="1:7" ht="14.4" x14ac:dyDescent="0.3">
      <c r="A125" s="59"/>
      <c r="B125" s="59"/>
      <c r="C125" s="59"/>
      <c r="D125" s="14" t="s">
        <v>23</v>
      </c>
      <c r="E125" s="11"/>
      <c r="F125" s="12"/>
      <c r="G125" s="13">
        <f t="shared" si="4"/>
        <v>0</v>
      </c>
    </row>
    <row r="126" spans="1:7" ht="14.4" x14ac:dyDescent="0.3">
      <c r="A126" s="59"/>
      <c r="B126" s="59"/>
      <c r="C126" s="59"/>
      <c r="D126" s="1"/>
      <c r="E126" s="33" t="s">
        <v>24</v>
      </c>
      <c r="F126" s="12"/>
      <c r="G126" s="13">
        <f>SUM(G107:G125)</f>
        <v>0</v>
      </c>
    </row>
    <row r="127" spans="1:7" ht="14.4" x14ac:dyDescent="0.25">
      <c r="A127" s="21"/>
      <c r="B127" s="21"/>
      <c r="C127" s="21"/>
      <c r="D127" s="21"/>
      <c r="E127" s="21"/>
      <c r="F127" s="22"/>
      <c r="G127" s="23"/>
    </row>
    <row r="128" spans="1:7" ht="28.8" x14ac:dyDescent="0.25">
      <c r="A128" s="82" t="s">
        <v>2</v>
      </c>
      <c r="B128" s="83"/>
      <c r="C128" s="83"/>
      <c r="D128" s="84"/>
      <c r="E128" s="31" t="s">
        <v>40</v>
      </c>
      <c r="F128" s="31" t="s">
        <v>3</v>
      </c>
      <c r="G128" s="31" t="s">
        <v>4</v>
      </c>
    </row>
    <row r="129" spans="1:7" ht="14.4" x14ac:dyDescent="0.3">
      <c r="A129" s="56" t="s">
        <v>37</v>
      </c>
      <c r="B129" s="57"/>
      <c r="C129" s="57"/>
      <c r="D129" s="57"/>
      <c r="E129" s="57"/>
      <c r="F129" s="57"/>
      <c r="G129" s="58"/>
    </row>
    <row r="130" spans="1:7" ht="14.4" x14ac:dyDescent="0.3">
      <c r="A130" s="59" t="s">
        <v>59</v>
      </c>
      <c r="B130" s="59"/>
      <c r="C130" s="59"/>
      <c r="D130" s="15" t="s">
        <v>5</v>
      </c>
      <c r="E130" s="11"/>
      <c r="F130" s="12"/>
      <c r="G130" s="13">
        <f t="shared" ref="G130:G148" si="5">ROUND((E130*F130)+(E130),2)*4</f>
        <v>0</v>
      </c>
    </row>
    <row r="131" spans="1:7" ht="14.4" x14ac:dyDescent="0.3">
      <c r="A131" s="59"/>
      <c r="B131" s="59"/>
      <c r="C131" s="59"/>
      <c r="D131" s="14" t="s">
        <v>6</v>
      </c>
      <c r="E131" s="11"/>
      <c r="F131" s="12"/>
      <c r="G131" s="13">
        <f t="shared" si="5"/>
        <v>0</v>
      </c>
    </row>
    <row r="132" spans="1:7" ht="14.4" x14ac:dyDescent="0.3">
      <c r="A132" s="59"/>
      <c r="B132" s="59"/>
      <c r="C132" s="59"/>
      <c r="D132" s="14" t="s">
        <v>7</v>
      </c>
      <c r="E132" s="11"/>
      <c r="F132" s="12"/>
      <c r="G132" s="13">
        <f t="shared" si="5"/>
        <v>0</v>
      </c>
    </row>
    <row r="133" spans="1:7" ht="14.4" x14ac:dyDescent="0.3">
      <c r="A133" s="59"/>
      <c r="B133" s="59"/>
      <c r="C133" s="59"/>
      <c r="D133" s="14" t="s">
        <v>8</v>
      </c>
      <c r="E133" s="11"/>
      <c r="F133" s="12"/>
      <c r="G133" s="13">
        <f t="shared" si="5"/>
        <v>0</v>
      </c>
    </row>
    <row r="134" spans="1:7" ht="14.4" x14ac:dyDescent="0.3">
      <c r="A134" s="59"/>
      <c r="B134" s="59"/>
      <c r="C134" s="59"/>
      <c r="D134" s="14" t="s">
        <v>9</v>
      </c>
      <c r="E134" s="11"/>
      <c r="F134" s="12"/>
      <c r="G134" s="13">
        <f t="shared" si="5"/>
        <v>0</v>
      </c>
    </row>
    <row r="135" spans="1:7" ht="14.4" x14ac:dyDescent="0.3">
      <c r="A135" s="59"/>
      <c r="B135" s="59"/>
      <c r="C135" s="59"/>
      <c r="D135" s="14" t="s">
        <v>10</v>
      </c>
      <c r="E135" s="11"/>
      <c r="F135" s="12"/>
      <c r="G135" s="13">
        <f t="shared" si="5"/>
        <v>0</v>
      </c>
    </row>
    <row r="136" spans="1:7" ht="14.4" x14ac:dyDescent="0.3">
      <c r="A136" s="59"/>
      <c r="B136" s="59"/>
      <c r="C136" s="59"/>
      <c r="D136" s="14" t="s">
        <v>11</v>
      </c>
      <c r="E136" s="11"/>
      <c r="F136" s="12"/>
      <c r="G136" s="13">
        <f t="shared" si="5"/>
        <v>0</v>
      </c>
    </row>
    <row r="137" spans="1:7" ht="14.4" x14ac:dyDescent="0.3">
      <c r="A137" s="59"/>
      <c r="B137" s="59"/>
      <c r="C137" s="59"/>
      <c r="D137" s="14" t="s">
        <v>12</v>
      </c>
      <c r="E137" s="11"/>
      <c r="F137" s="12"/>
      <c r="G137" s="13">
        <f t="shared" si="5"/>
        <v>0</v>
      </c>
    </row>
    <row r="138" spans="1:7" ht="14.4" x14ac:dyDescent="0.3">
      <c r="A138" s="59"/>
      <c r="B138" s="59"/>
      <c r="C138" s="59"/>
      <c r="D138" s="14" t="s">
        <v>13</v>
      </c>
      <c r="E138" s="11"/>
      <c r="F138" s="12"/>
      <c r="G138" s="13">
        <f t="shared" si="5"/>
        <v>0</v>
      </c>
    </row>
    <row r="139" spans="1:7" ht="14.4" x14ac:dyDescent="0.3">
      <c r="A139" s="59"/>
      <c r="B139" s="59"/>
      <c r="C139" s="59"/>
      <c r="D139" s="14" t="s">
        <v>14</v>
      </c>
      <c r="E139" s="11"/>
      <c r="F139" s="12"/>
      <c r="G139" s="13">
        <f t="shared" si="5"/>
        <v>0</v>
      </c>
    </row>
    <row r="140" spans="1:7" ht="14.4" x14ac:dyDescent="0.3">
      <c r="A140" s="59"/>
      <c r="B140" s="59"/>
      <c r="C140" s="59"/>
      <c r="D140" s="14" t="s">
        <v>15</v>
      </c>
      <c r="E140" s="11"/>
      <c r="F140" s="12"/>
      <c r="G140" s="13">
        <f t="shared" si="5"/>
        <v>0</v>
      </c>
    </row>
    <row r="141" spans="1:7" ht="14.4" x14ac:dyDescent="0.3">
      <c r="A141" s="59"/>
      <c r="B141" s="59"/>
      <c r="C141" s="59"/>
      <c r="D141" s="14" t="s">
        <v>16</v>
      </c>
      <c r="E141" s="11"/>
      <c r="F141" s="12"/>
      <c r="G141" s="13">
        <f t="shared" si="5"/>
        <v>0</v>
      </c>
    </row>
    <row r="142" spans="1:7" ht="14.4" x14ac:dyDescent="0.3">
      <c r="A142" s="59"/>
      <c r="B142" s="59"/>
      <c r="C142" s="59"/>
      <c r="D142" s="14" t="s">
        <v>17</v>
      </c>
      <c r="E142" s="11"/>
      <c r="F142" s="12"/>
      <c r="G142" s="13">
        <f t="shared" si="5"/>
        <v>0</v>
      </c>
    </row>
    <row r="143" spans="1:7" ht="14.4" x14ac:dyDescent="0.3">
      <c r="A143" s="59"/>
      <c r="B143" s="59"/>
      <c r="C143" s="59"/>
      <c r="D143" s="14" t="s">
        <v>18</v>
      </c>
      <c r="E143" s="11"/>
      <c r="F143" s="12"/>
      <c r="G143" s="13">
        <f t="shared" si="5"/>
        <v>0</v>
      </c>
    </row>
    <row r="144" spans="1:7" ht="14.4" x14ac:dyDescent="0.3">
      <c r="A144" s="59"/>
      <c r="B144" s="59"/>
      <c r="C144" s="59"/>
      <c r="D144" s="14" t="s">
        <v>19</v>
      </c>
      <c r="E144" s="11"/>
      <c r="F144" s="12"/>
      <c r="G144" s="13">
        <f t="shared" si="5"/>
        <v>0</v>
      </c>
    </row>
    <row r="145" spans="1:7" ht="14.4" x14ac:dyDescent="0.3">
      <c r="A145" s="59"/>
      <c r="B145" s="59"/>
      <c r="C145" s="59"/>
      <c r="D145" s="14" t="s">
        <v>20</v>
      </c>
      <c r="E145" s="11"/>
      <c r="F145" s="12"/>
      <c r="G145" s="13">
        <f t="shared" si="5"/>
        <v>0</v>
      </c>
    </row>
    <row r="146" spans="1:7" ht="14.4" x14ac:dyDescent="0.3">
      <c r="A146" s="59"/>
      <c r="B146" s="59"/>
      <c r="C146" s="59"/>
      <c r="D146" s="14" t="s">
        <v>21</v>
      </c>
      <c r="E146" s="11"/>
      <c r="F146" s="12"/>
      <c r="G146" s="13">
        <f t="shared" si="5"/>
        <v>0</v>
      </c>
    </row>
    <row r="147" spans="1:7" ht="14.4" x14ac:dyDescent="0.3">
      <c r="A147" s="59"/>
      <c r="B147" s="59"/>
      <c r="C147" s="59"/>
      <c r="D147" s="14" t="s">
        <v>22</v>
      </c>
      <c r="E147" s="11"/>
      <c r="F147" s="12"/>
      <c r="G147" s="13">
        <f t="shared" si="5"/>
        <v>0</v>
      </c>
    </row>
    <row r="148" spans="1:7" ht="14.4" x14ac:dyDescent="0.3">
      <c r="A148" s="59"/>
      <c r="B148" s="59"/>
      <c r="C148" s="59"/>
      <c r="D148" s="14" t="s">
        <v>23</v>
      </c>
      <c r="E148" s="11"/>
      <c r="F148" s="12"/>
      <c r="G148" s="13">
        <f t="shared" si="5"/>
        <v>0</v>
      </c>
    </row>
    <row r="149" spans="1:7" ht="14.4" x14ac:dyDescent="0.3">
      <c r="A149" s="59"/>
      <c r="B149" s="59"/>
      <c r="C149" s="59"/>
      <c r="D149" s="1"/>
      <c r="E149" s="33" t="s">
        <v>24</v>
      </c>
      <c r="F149" s="12"/>
      <c r="G149" s="13">
        <f>SUM(G130:G148)</f>
        <v>0</v>
      </c>
    </row>
    <row r="150" spans="1:7" ht="14.4" x14ac:dyDescent="0.25">
      <c r="A150" s="21"/>
      <c r="B150" s="21"/>
      <c r="C150" s="21"/>
      <c r="D150" s="21"/>
      <c r="E150" s="21"/>
      <c r="F150" s="22"/>
      <c r="G150" s="23"/>
    </row>
    <row r="151" spans="1:7" ht="14.4" x14ac:dyDescent="0.3">
      <c r="A151"/>
      <c r="B151" s="8"/>
      <c r="C151" s="7"/>
      <c r="D151" s="8"/>
      <c r="E151" s="60"/>
      <c r="F151" s="60"/>
      <c r="G151" s="60"/>
    </row>
    <row r="152" spans="1:7" ht="14.4" x14ac:dyDescent="0.3">
      <c r="A152"/>
      <c r="B152" s="8"/>
      <c r="C152" s="7"/>
      <c r="D152" s="9"/>
      <c r="E152" s="9"/>
      <c r="F152" s="9"/>
      <c r="G152" s="10"/>
    </row>
    <row r="153" spans="1:7" ht="14.4" x14ac:dyDescent="0.3">
      <c r="A153"/>
      <c r="B153" s="8"/>
      <c r="C153" s="7"/>
      <c r="D153" s="9"/>
      <c r="E153" s="9"/>
      <c r="F153" s="9"/>
      <c r="G153" s="10"/>
    </row>
    <row r="154" spans="1:7" ht="14.4" x14ac:dyDescent="0.3">
      <c r="A154"/>
      <c r="B154" s="8"/>
      <c r="C154" s="7"/>
      <c r="D154" s="9"/>
      <c r="E154" s="9"/>
      <c r="F154" s="9"/>
      <c r="G154" s="9"/>
    </row>
    <row r="155" spans="1:7" ht="14.4" x14ac:dyDescent="0.3">
      <c r="A155"/>
      <c r="B155" s="8"/>
      <c r="C155" s="7"/>
      <c r="D155"/>
      <c r="E155"/>
      <c r="F155"/>
      <c r="G155"/>
    </row>
    <row r="156" spans="1:7" ht="29.25" customHeight="1" x14ac:dyDescent="0.3">
      <c r="A156" s="55"/>
      <c r="B156" s="55"/>
      <c r="C156" s="55"/>
      <c r="D156" s="55"/>
      <c r="E156" s="55"/>
      <c r="F156" s="55"/>
      <c r="G156" s="55"/>
    </row>
    <row r="157" spans="1:7" x14ac:dyDescent="0.25">
      <c r="A157" s="41"/>
      <c r="B157" s="41"/>
      <c r="C157" s="41"/>
      <c r="D157" s="41"/>
      <c r="E157" s="41"/>
      <c r="F157" s="41"/>
      <c r="G157" s="41"/>
    </row>
    <row r="158" spans="1:7" x14ac:dyDescent="0.25">
      <c r="A158" s="41"/>
      <c r="B158" s="41"/>
      <c r="C158" s="41"/>
      <c r="D158" s="41"/>
      <c r="E158" s="41"/>
      <c r="F158" s="41"/>
      <c r="G158" s="41"/>
    </row>
    <row r="159" spans="1:7" ht="19.5" customHeight="1" x14ac:dyDescent="0.25">
      <c r="A159" s="41"/>
      <c r="B159" s="41"/>
      <c r="C159" s="41"/>
      <c r="D159" s="41"/>
      <c r="E159" s="41"/>
      <c r="F159" s="41"/>
      <c r="G159" s="41"/>
    </row>
    <row r="160" spans="1:7" ht="14.4" x14ac:dyDescent="0.3">
      <c r="A160"/>
      <c r="B160"/>
      <c r="C160"/>
      <c r="D160"/>
      <c r="E160"/>
      <c r="F160"/>
      <c r="G160"/>
    </row>
    <row r="161" spans="1:7" ht="14.4" x14ac:dyDescent="0.3">
      <c r="A161"/>
      <c r="B161"/>
      <c r="C161"/>
      <c r="D161"/>
      <c r="E161"/>
      <c r="F161"/>
      <c r="G161"/>
    </row>
    <row r="162" spans="1:7" ht="14.4" x14ac:dyDescent="0.3">
      <c r="A162"/>
      <c r="B162"/>
      <c r="C162"/>
      <c r="D162"/>
      <c r="E162"/>
      <c r="F162"/>
      <c r="G162"/>
    </row>
    <row r="163" spans="1:7" ht="14.4" x14ac:dyDescent="0.3">
      <c r="A163"/>
      <c r="B163"/>
      <c r="C163"/>
      <c r="D163"/>
      <c r="E163"/>
      <c r="F163"/>
      <c r="G163"/>
    </row>
    <row r="164" spans="1:7" ht="14.4" x14ac:dyDescent="0.3">
      <c r="A164"/>
      <c r="B164"/>
      <c r="C164"/>
      <c r="D164"/>
      <c r="E164"/>
      <c r="F164"/>
      <c r="G164"/>
    </row>
    <row r="165" spans="1:7" ht="14.4" x14ac:dyDescent="0.3">
      <c r="A165"/>
      <c r="B165"/>
      <c r="C165"/>
      <c r="D165"/>
      <c r="E165"/>
      <c r="F165"/>
      <c r="G165"/>
    </row>
    <row r="166" spans="1:7" ht="14.4" x14ac:dyDescent="0.3">
      <c r="A166"/>
      <c r="B166"/>
      <c r="C166"/>
      <c r="D166"/>
      <c r="E166"/>
      <c r="F166"/>
      <c r="G166"/>
    </row>
    <row r="167" spans="1:7" ht="14.4" x14ac:dyDescent="0.3">
      <c r="A167"/>
      <c r="B167"/>
      <c r="C167"/>
      <c r="D167"/>
      <c r="E167"/>
      <c r="F167"/>
      <c r="G167"/>
    </row>
    <row r="168" spans="1:7" ht="14.4" x14ac:dyDescent="0.3">
      <c r="A168"/>
      <c r="B168"/>
      <c r="C168"/>
      <c r="D168"/>
      <c r="E168"/>
      <c r="F168"/>
      <c r="G168"/>
    </row>
  </sheetData>
  <mergeCells count="44">
    <mergeCell ref="A130:C149"/>
    <mergeCell ref="A106:G106"/>
    <mergeCell ref="A107:C126"/>
    <mergeCell ref="A128:D128"/>
    <mergeCell ref="A129:G129"/>
    <mergeCell ref="A84:C103"/>
    <mergeCell ref="A82:D82"/>
    <mergeCell ref="A83:G83"/>
    <mergeCell ref="A105:D105"/>
    <mergeCell ref="A60:G60"/>
    <mergeCell ref="A61:C80"/>
    <mergeCell ref="E61:E79"/>
    <mergeCell ref="F61:F79"/>
    <mergeCell ref="G61:G79"/>
    <mergeCell ref="A59:D59"/>
    <mergeCell ref="D17:G17"/>
    <mergeCell ref="D22:G22"/>
    <mergeCell ref="A24:D24"/>
    <mergeCell ref="A49:D49"/>
    <mergeCell ref="A17:B17"/>
    <mergeCell ref="A55:G55"/>
    <mergeCell ref="A56:C57"/>
    <mergeCell ref="A54:D54"/>
    <mergeCell ref="D12:E12"/>
    <mergeCell ref="D13:E13"/>
    <mergeCell ref="C6:E6"/>
    <mergeCell ref="A157:G159"/>
    <mergeCell ref="C2:G2"/>
    <mergeCell ref="B3:G3"/>
    <mergeCell ref="A16:B16"/>
    <mergeCell ref="D16:G16"/>
    <mergeCell ref="A15:B15"/>
    <mergeCell ref="D15:G15"/>
    <mergeCell ref="A156:G156"/>
    <mergeCell ref="A25:G25"/>
    <mergeCell ref="A26:C45"/>
    <mergeCell ref="E151:G151"/>
    <mergeCell ref="A50:G50"/>
    <mergeCell ref="A51:C52"/>
    <mergeCell ref="D7:E7"/>
    <mergeCell ref="D8:E8"/>
    <mergeCell ref="D9:E9"/>
    <mergeCell ref="D10:E10"/>
    <mergeCell ref="D11:E11"/>
  </mergeCells>
  <pageMargins left="0.7" right="0.7" top="0.75" bottom="0.75" header="0.3" footer="0.3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Sołek-Kawecka Agata</dc:creator>
  <cp:lastModifiedBy>Wydro Anna</cp:lastModifiedBy>
  <cp:lastPrinted>2026-07-16T06:15:20Z</cp:lastPrinted>
  <dcterms:created xsi:type="dcterms:W3CDTF">2018-08-27T08:24:38Z</dcterms:created>
  <dcterms:modified xsi:type="dcterms:W3CDTF">2026-07-16T06:20:04Z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UxC4dwLulzfINJ8nQH+xvX5LNGipWa4BRSZhPgxsCvksnVmLeiC0NoRl0ROjaFyh18qNpzo9lhVnvLIbdEG4BA==</vt:lpwstr>
  </property>
  <property fmtid="{D5CDD505-2E9C-101B-9397-08002B2CF9AE}" pid="4" name="MFClassificationDate">
    <vt:lpwstr>2023-06-27T11:24:16.5100854+02:00</vt:lpwstr>
  </property>
  <property fmtid="{D5CDD505-2E9C-101B-9397-08002B2CF9AE}" pid="5" name="MFClassifiedBySID">
    <vt:lpwstr>UxC4dwLulzfINJ8nQH+xvX5LNGipWa4BRSZhPgxsCvm42mrIC/DSDv0ggS+FjUN/2v1BBotkLlY5aAiEhoi6ubZ8xht1wWYy9Dl/I8xMq91/0RZ6VQXR4NRtsDj8iqZQ</vt:lpwstr>
  </property>
  <property fmtid="{D5CDD505-2E9C-101B-9397-08002B2CF9AE}" pid="6" name="MFGRNItemId">
    <vt:lpwstr>GRN-40603fb1-2100-4481-bb88-92aa935b0fce</vt:lpwstr>
  </property>
  <property fmtid="{D5CDD505-2E9C-101B-9397-08002B2CF9AE}" pid="7" name="MFHash">
    <vt:lpwstr>MhyXSdF62X1QEpWRIwHzYFY4h6xWoUS9twCcGV2y2ik=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